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5" yWindow="30" windowWidth="15480" windowHeight="11385" tabRatio="254"/>
  </bookViews>
  <sheets>
    <sheet name="Свод" sheetId="2" r:id="rId1"/>
    <sheet name="Лист3" sheetId="8208" state="hidden" r:id="rId2"/>
  </sheets>
  <definedNames>
    <definedName name="_xlnm._FilterDatabase" localSheetId="0" hidden="1">Свод!$A$3:$J$48</definedName>
    <definedName name="_xlnm.Print_Titles" localSheetId="0">Свод!$5:$5</definedName>
    <definedName name="_xlnm.Print_Area" localSheetId="0">Свод!$A$1:$J$50</definedName>
  </definedNames>
  <calcPr calcId="124519"/>
</workbook>
</file>

<file path=xl/calcChain.xml><?xml version="1.0" encoding="utf-8"?>
<calcChain xmlns="http://schemas.openxmlformats.org/spreadsheetml/2006/main">
  <c r="E46" i="2"/>
  <c r="F46"/>
  <c r="G12"/>
  <c r="G43"/>
  <c r="C8"/>
  <c r="I45"/>
  <c r="I47"/>
  <c r="I16"/>
  <c r="I17"/>
  <c r="I18"/>
  <c r="I19"/>
  <c r="I20"/>
  <c r="I21"/>
  <c r="I22"/>
  <c r="I23"/>
  <c r="I24"/>
  <c r="I25"/>
  <c r="I26"/>
  <c r="I27"/>
  <c r="I28"/>
  <c r="I29"/>
  <c r="I30"/>
  <c r="I31"/>
  <c r="I32"/>
  <c r="I33"/>
  <c r="I34"/>
  <c r="I35"/>
  <c r="I36"/>
  <c r="I37"/>
  <c r="I38"/>
  <c r="I39"/>
  <c r="I40"/>
  <c r="I41"/>
  <c r="I14"/>
  <c r="I9"/>
  <c r="I10"/>
  <c r="I11"/>
  <c r="I13"/>
  <c r="I7"/>
  <c r="I6"/>
  <c r="C46"/>
  <c r="C48" s="1"/>
  <c r="D46"/>
  <c r="B46"/>
  <c r="H46"/>
  <c r="H48" s="1"/>
  <c r="G46" l="1"/>
  <c r="G48" s="1"/>
  <c r="F48"/>
  <c r="E48" l="1"/>
  <c r="I48" s="1"/>
  <c r="I46"/>
  <c r="D48"/>
  <c r="B8" l="1"/>
  <c r="B7"/>
  <c r="B48" s="1"/>
</calcChain>
</file>

<file path=xl/sharedStrings.xml><?xml version="1.0" encoding="utf-8"?>
<sst xmlns="http://schemas.openxmlformats.org/spreadsheetml/2006/main" count="68" uniqueCount="68">
  <si>
    <t>Наименование</t>
  </si>
  <si>
    <t>7</t>
  </si>
  <si>
    <t>6</t>
  </si>
  <si>
    <t>1</t>
  </si>
  <si>
    <t>2</t>
  </si>
  <si>
    <t>3</t>
  </si>
  <si>
    <t>4</t>
  </si>
  <si>
    <t>5</t>
  </si>
  <si>
    <t>Поступило из обл.бюджета
 с начала года</t>
  </si>
  <si>
    <t>% освоения поступивших средств</t>
  </si>
  <si>
    <t xml:space="preserve">Возвращено в областной бюджет межбюджетных трансфертов прошлых лет </t>
  </si>
  <si>
    <t>Всего субвенции, субсидии и иные межбюджетные трансферты:</t>
  </si>
  <si>
    <t>Всего безвозмездные:</t>
  </si>
  <si>
    <t>А.С. Струков</t>
  </si>
  <si>
    <t>Восстановлено остатков межбюджетных трансфертов прошлых лет</t>
  </si>
  <si>
    <t>тыс. руб.</t>
  </si>
  <si>
    <t>Исполнено</t>
  </si>
  <si>
    <t>Дотации бюджетам городских округов на выравнивание бюджетной обеспеченности поселений области</t>
  </si>
  <si>
    <t>Субвенции бюджетам городских округов области на финансовое обеспечение образовательной деятельности муниципальных общеобразовательных учреждений</t>
  </si>
  <si>
    <t>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</si>
  <si>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</si>
  <si>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</si>
  <si>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</si>
  <si>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</si>
  <si>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t>
  </si>
  <si>
    <t xml:space="preserve">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</si>
  <si>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</si>
  <si>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осуществление органами местного самоуправления отдельных государственных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</si>
  <si>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Субвенции бюджетам городских округов области на организацию осуществления органами местного самоуправления отдельных государственных полномочий по осуществлению переданных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</si>
  <si>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Субвенции бюджетам городских округов области на осуществление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t>
  </si>
  <si>
    <t>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</si>
  <si>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</si>
  <si>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Субвенции бюджетам городских округов области на проведение мероприятий по отлову и содержанию безнадзорных животных</t>
  </si>
  <si>
    <t>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t>
  </si>
  <si>
    <t xml:space="preserve">%
исполнения бюджетных назначений 2017 года по доходам </t>
  </si>
  <si>
    <t>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</si>
  <si>
    <t>Субсидии бюджетам городских округов на реализацию мероприятий Российской Федерации "Доступная среда" на 2011-2020 годы</t>
  </si>
  <si>
    <t>Межбюджетные трансферты, передаваемые бюджетам городских округов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</si>
  <si>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Межбюджетные трансферты, передаваемые бюджетам городских округов области в целях проведения работ по благоустройству парков и дворовых территорий</t>
  </si>
  <si>
    <t>Межбюджетные трансферты, передаваемые бюджетам городских округов области в целях проведения работ по обустройству пешеходных зон, велосипедных дорожек, благоустройству территорий, прилегающих к пешеходным зонам, созданию парковок, обустройству территории для организации отдыха населения у воды</t>
  </si>
  <si>
    <t>Межбюджетные трансферты, передаваемые бюджетам городских округов на финансовое обеспечение дорожной деятельности</t>
  </si>
  <si>
    <t>Субсидии бюджетам городских округов на реализацию мероприятий по содействию создания в субъектах Российской Федерации новых мест в общеобразовательных организациях</t>
  </si>
  <si>
    <t>Субсидии бюджетам городских округов области на выравнивание возможностей местных бюджетов по обеспечению повышения оплаты труда отдельным категориям работников бюджетной сферы</t>
  </si>
  <si>
    <t>Уточненные бюджетные назначения
2017 года</t>
  </si>
  <si>
    <t>И.о. председателя комитета по финансам администрации муниципального образования "Город Саратов"</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</si>
  <si>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</si>
  <si>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</si>
  <si>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</si>
  <si>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</si>
  <si>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организацию осуществления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t>
  </si>
  <si>
    <t>Анализ безвозмездных поступлений от других бюджетов бюджетной системы Российской Федерации</t>
  </si>
  <si>
    <t>8</t>
  </si>
  <si>
    <t>9=5/2*100</t>
  </si>
  <si>
    <t>10=6/(4+5+7+8)*100</t>
  </si>
  <si>
    <t>Субсидии бюджетам городских округов на развитие жилищного строительства субъектов РФ федеральной целевой программы "Жилище" на 2015-2020 годы</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</si>
  <si>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</si>
  <si>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Субвенции бюджетам муниципальных районов и городских округов области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</si>
  <si>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</si>
  <si>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области на поддержку отрасли культуры</t>
  </si>
  <si>
    <t xml:space="preserve">Субсидия на поддержку малого и среднего предпринимательства, включая крестьянские (фермерские) хозяйства </t>
  </si>
  <si>
    <t>Остаток целевых средств
2015-2016 годов</t>
  </si>
  <si>
    <t>Кассовый план         9 месяцев</t>
  </si>
  <si>
    <t xml:space="preserve"> на 1 октября 2017 года</t>
  </si>
  <si>
    <t>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t>
  </si>
  <si>
    <t>Межбюджетные трансферты, передаваемые  бюджетам городских округов области в целях проведения работ по благоустройству набережной и строительству эллингов, а также для благоустройства пешеходной зоны</t>
  </si>
  <si>
    <t>Межбюджетные трансферты, передаваемые  бюджетам городских округов области в целях обеспечения надлежащего осуществления полномочий по решению вопросов местного значения</t>
  </si>
  <si>
    <t>Субсидии бюджетам городских округов области на обеспечение жильем молодых семей  за счет средств федерального бюджета</t>
  </si>
  <si>
    <t>Субсидии бюджетам городских округов области на обеспечение жильем молодых семей  за счет средств областного бюджета</t>
  </si>
</sst>
</file>

<file path=xl/styles.xml><?xml version="1.0" encoding="utf-8"?>
<styleSheet xmlns="http://schemas.openxmlformats.org/spreadsheetml/2006/main">
  <numFmts count="7">
    <numFmt numFmtId="164" formatCode="#,##0.0_р_.;[Red]\-#,##0.0_р_."/>
    <numFmt numFmtId="165" formatCode="0.0"/>
    <numFmt numFmtId="166" formatCode="#,##0.00_ ;[Red]\-#,##0.00\ "/>
    <numFmt numFmtId="167" formatCode="#,##0.0_ ;[Red]\-#,##0.0\ "/>
    <numFmt numFmtId="168" formatCode="[$-F800]dddd\,\ mmmm\ dd\,\ yyyy"/>
    <numFmt numFmtId="169" formatCode="#,##0.0"/>
    <numFmt numFmtId="170" formatCode="000000"/>
  </numFmts>
  <fonts count="5">
    <font>
      <sz val="10"/>
      <name val="Arial Cyr"/>
      <charset val="204"/>
    </font>
    <font>
      <sz val="10"/>
      <name val="Arial Cyr"/>
      <charset val="204"/>
    </font>
    <font>
      <sz val="14"/>
      <name val="Times New Roman"/>
      <family val="1"/>
      <charset val="204"/>
    </font>
    <font>
      <sz val="16"/>
      <name val="Times New Roman"/>
      <family val="1"/>
      <charset val="204"/>
    </font>
    <font>
      <b/>
      <sz val="16"/>
      <name val="Times New Roman"/>
      <family val="1"/>
      <charset val="20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255">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3">
    <xf numFmtId="0" fontId="0" fillId="0" borderId="0" xfId="0" applyFont="1"/>
    <xf numFmtId="164" fontId="0" fillId="0" borderId="0" xfId="0" applyNumberFormat="1" applyFont="1" applyFill="1" applyAlignment="1" applyProtection="1">
      <alignment horizontal="center" vertical="center"/>
      <protection hidden="1"/>
    </xf>
    <xf numFmtId="164" fontId="0" fillId="0" borderId="0" xfId="0" applyNumberFormat="1" applyFont="1" applyFill="1" applyAlignment="1" applyProtection="1">
      <alignment horizontal="left" vertical="center"/>
      <protection hidden="1"/>
    </xf>
    <xf numFmtId="49" fontId="0" fillId="0" borderId="0" xfId="0" applyNumberFormat="1" applyFont="1" applyFill="1" applyAlignment="1" applyProtection="1">
      <alignment horizontal="center" vertical="center"/>
      <protection hidden="1"/>
    </xf>
    <xf numFmtId="164" fontId="0" fillId="0" borderId="2" xfId="0" applyNumberFormat="1" applyFont="1" applyFill="1" applyBorder="1" applyAlignment="1" applyProtection="1">
      <alignment horizontal="left" vertical="center"/>
      <protection hidden="1"/>
    </xf>
    <xf numFmtId="49" fontId="0" fillId="0" borderId="0" xfId="0" applyNumberFormat="1" applyFont="1" applyFill="1" applyAlignment="1" applyProtection="1">
      <alignment horizontal="right" vertical="center"/>
      <protection hidden="1"/>
    </xf>
    <xf numFmtId="49" fontId="0" fillId="0" borderId="0" xfId="0" applyNumberFormat="1" applyFont="1" applyFill="1" applyAlignment="1" applyProtection="1">
      <alignment horizontal="left" vertical="center"/>
      <protection hidden="1"/>
    </xf>
    <xf numFmtId="164" fontId="0" fillId="0" borderId="2" xfId="0" applyNumberFormat="1" applyFont="1" applyFill="1" applyBorder="1" applyAlignment="1" applyProtection="1">
      <alignment horizontal="center" vertical="center"/>
      <protection hidden="1"/>
    </xf>
    <xf numFmtId="164" fontId="0" fillId="0" borderId="2" xfId="0" applyNumberFormat="1" applyFont="1" applyFill="1" applyBorder="1" applyAlignment="1" applyProtection="1">
      <alignment horizontal="center" wrapText="1"/>
      <protection hidden="1"/>
    </xf>
    <xf numFmtId="4" fontId="0" fillId="0" borderId="0" xfId="0" applyNumberFormat="1" applyFont="1" applyFill="1" applyAlignment="1" applyProtection="1">
      <alignment horizontal="center" vertical="center"/>
      <protection hidden="1"/>
    </xf>
    <xf numFmtId="4" fontId="0" fillId="0" borderId="0" xfId="0" applyNumberFormat="1" applyFill="1" applyAlignment="1" applyProtection="1">
      <alignment horizontal="center" vertical="center"/>
      <protection hidden="1"/>
    </xf>
    <xf numFmtId="164" fontId="2" fillId="0" borderId="0" xfId="0" applyNumberFormat="1" applyFont="1" applyFill="1" applyAlignment="1" applyProtection="1">
      <alignment horizontal="center" vertical="center"/>
      <protection hidden="1"/>
    </xf>
    <xf numFmtId="49" fontId="2" fillId="0" borderId="1" xfId="0" applyNumberFormat="1" applyFont="1" applyFill="1" applyBorder="1" applyAlignment="1" applyProtection="1">
      <alignment horizontal="center" vertical="center" wrapText="1"/>
      <protection hidden="1"/>
    </xf>
    <xf numFmtId="167" fontId="2" fillId="0" borderId="1" xfId="0" applyNumberFormat="1" applyFont="1" applyFill="1" applyBorder="1" applyAlignment="1" applyProtection="1">
      <alignment horizontal="center" vertical="center"/>
      <protection hidden="1"/>
    </xf>
    <xf numFmtId="167" fontId="2" fillId="0" borderId="1" xfId="0" applyNumberFormat="1" applyFont="1" applyFill="1" applyBorder="1" applyAlignment="1">
      <alignment horizontal="center" vertical="center" wrapText="1"/>
    </xf>
    <xf numFmtId="164" fontId="2" fillId="0" borderId="0" xfId="0" applyNumberFormat="1" applyFont="1" applyFill="1" applyAlignment="1" applyProtection="1">
      <alignment horizontal="left" vertical="center" wrapText="1"/>
      <protection hidden="1"/>
    </xf>
    <xf numFmtId="0" fontId="2" fillId="0" borderId="0" xfId="0" applyFont="1" applyFill="1"/>
    <xf numFmtId="164" fontId="2" fillId="0" borderId="1" xfId="0" applyNumberFormat="1" applyFont="1" applyFill="1" applyBorder="1" applyAlignment="1" applyProtection="1">
      <alignment horizontal="center" vertical="center" wrapText="1"/>
      <protection hidden="1"/>
    </xf>
    <xf numFmtId="49" fontId="2" fillId="0" borderId="1" xfId="0" applyNumberFormat="1" applyFont="1" applyFill="1" applyBorder="1" applyAlignment="1" applyProtection="1">
      <alignment horizontal="left" vertical="center" wrapText="1"/>
      <protection hidden="1"/>
    </xf>
    <xf numFmtId="170" fontId="2" fillId="0" borderId="1" xfId="0" applyNumberFormat="1" applyFont="1" applyFill="1" applyBorder="1" applyAlignment="1" applyProtection="1">
      <alignment horizontal="left" vertical="center" wrapText="1"/>
      <protection hidden="1"/>
    </xf>
    <xf numFmtId="0" fontId="2" fillId="0" borderId="1" xfId="0" applyNumberFormat="1" applyFont="1" applyFill="1" applyBorder="1" applyAlignment="1">
      <alignment vertical="center" wrapText="1"/>
    </xf>
    <xf numFmtId="164" fontId="2" fillId="0" borderId="1" xfId="0" applyNumberFormat="1" applyFont="1" applyFill="1" applyBorder="1" applyAlignment="1" applyProtection="1">
      <alignment horizontal="right" vertical="center" wrapText="1"/>
      <protection hidden="1"/>
    </xf>
    <xf numFmtId="166" fontId="2" fillId="0" borderId="1" xfId="0" applyNumberFormat="1" applyFont="1" applyFill="1" applyBorder="1" applyAlignment="1" applyProtection="1">
      <alignment horizontal="left" vertical="center" wrapText="1"/>
      <protection hidden="1"/>
    </xf>
    <xf numFmtId="166" fontId="2" fillId="0" borderId="4" xfId="0" applyNumberFormat="1" applyFont="1" applyFill="1" applyBorder="1" applyAlignment="1" applyProtection="1">
      <alignment horizontal="left" vertical="center" wrapText="1"/>
      <protection hidden="1"/>
    </xf>
    <xf numFmtId="166" fontId="3" fillId="0" borderId="0" xfId="0" applyNumberFormat="1" applyFont="1" applyFill="1" applyBorder="1" applyAlignment="1" applyProtection="1">
      <alignment horizontal="left" vertical="center" wrapText="1"/>
      <protection hidden="1"/>
    </xf>
    <xf numFmtId="0" fontId="3" fillId="0" borderId="0" xfId="0" applyFont="1" applyFill="1"/>
    <xf numFmtId="166" fontId="3" fillId="0" borderId="0" xfId="0" applyNumberFormat="1" applyFont="1" applyFill="1" applyBorder="1" applyAlignment="1" applyProtection="1">
      <alignment horizontal="left" vertical="center" wrapText="1"/>
      <protection hidden="1"/>
    </xf>
    <xf numFmtId="169" fontId="2" fillId="0" borderId="1" xfId="0" applyNumberFormat="1" applyFont="1" applyFill="1" applyBorder="1" applyAlignment="1" applyProtection="1">
      <alignment horizontal="center" vertical="center" wrapText="1"/>
      <protection hidden="1"/>
    </xf>
    <xf numFmtId="169" fontId="2" fillId="0" borderId="1" xfId="0" applyNumberFormat="1" applyFont="1" applyFill="1" applyBorder="1" applyAlignment="1">
      <alignment horizontal="center" vertical="center" wrapText="1"/>
    </xf>
    <xf numFmtId="165" fontId="2" fillId="0" borderId="1" xfId="0" applyNumberFormat="1" applyFont="1" applyFill="1" applyBorder="1" applyAlignment="1" applyProtection="1">
      <alignment horizontal="center" vertical="center"/>
      <protection hidden="1"/>
    </xf>
    <xf numFmtId="169" fontId="2" fillId="0" borderId="1" xfId="0" applyNumberFormat="1" applyFont="1" applyFill="1" applyBorder="1" applyAlignment="1" applyProtection="1">
      <alignment horizontal="center" vertical="center"/>
      <protection hidden="1"/>
    </xf>
    <xf numFmtId="165" fontId="2" fillId="0" borderId="1" xfId="0" applyNumberFormat="1" applyFont="1" applyFill="1" applyBorder="1" applyAlignment="1">
      <alignment horizontal="center" vertical="center" wrapText="1"/>
    </xf>
    <xf numFmtId="167" fontId="2" fillId="0" borderId="1" xfId="0" applyNumberFormat="1" applyFont="1" applyFill="1" applyBorder="1" applyAlignment="1" applyProtection="1">
      <alignment horizontal="center" vertical="center" wrapText="1"/>
      <protection hidden="1"/>
    </xf>
    <xf numFmtId="49" fontId="2" fillId="0" borderId="2" xfId="0" applyNumberFormat="1" applyFont="1" applyFill="1" applyBorder="1" applyAlignment="1" applyProtection="1">
      <alignment horizontal="right" vertical="center" wrapText="1"/>
      <protection hidden="1"/>
    </xf>
    <xf numFmtId="164" fontId="2" fillId="0" borderId="3" xfId="0" applyNumberFormat="1" applyFont="1" applyFill="1" applyBorder="1" applyAlignment="1" applyProtection="1">
      <alignment horizontal="center" vertical="center" wrapText="1"/>
      <protection hidden="1"/>
    </xf>
    <xf numFmtId="49" fontId="2" fillId="2" borderId="1" xfId="0" applyNumberFormat="1" applyFont="1" applyFill="1" applyBorder="1" applyAlignment="1" applyProtection="1">
      <alignment horizontal="center" vertical="center" wrapText="1"/>
      <protection hidden="1"/>
    </xf>
    <xf numFmtId="166" fontId="2" fillId="0" borderId="0" xfId="0" applyNumberFormat="1" applyFont="1" applyFill="1" applyBorder="1" applyAlignment="1" applyProtection="1">
      <alignment horizontal="left" vertical="center" wrapText="1"/>
      <protection hidden="1"/>
    </xf>
    <xf numFmtId="164" fontId="2" fillId="0" borderId="1" xfId="0" applyNumberFormat="1" applyFont="1" applyFill="1" applyBorder="1" applyAlignment="1" applyProtection="1">
      <alignment horizontal="right" vertical="center"/>
      <protection hidden="1"/>
    </xf>
    <xf numFmtId="166" fontId="3" fillId="0" borderId="0" xfId="0" applyNumberFormat="1" applyFont="1" applyFill="1" applyBorder="1" applyAlignment="1" applyProtection="1">
      <alignment horizontal="left" vertical="center" wrapText="1"/>
      <protection hidden="1"/>
    </xf>
    <xf numFmtId="166" fontId="3" fillId="0" borderId="0" xfId="0" applyNumberFormat="1" applyFont="1" applyFill="1" applyBorder="1" applyAlignment="1" applyProtection="1">
      <alignment horizontal="left" vertical="center" wrapText="1"/>
      <protection hidden="1"/>
    </xf>
    <xf numFmtId="166" fontId="3" fillId="0" borderId="0" xfId="0" applyNumberFormat="1" applyFont="1" applyFill="1" applyBorder="1" applyAlignment="1" applyProtection="1">
      <alignment horizontal="center" wrapText="1"/>
      <protection hidden="1"/>
    </xf>
    <xf numFmtId="164" fontId="4" fillId="0" borderId="0" xfId="0" applyNumberFormat="1" applyFont="1" applyFill="1" applyAlignment="1" applyProtection="1">
      <alignment horizontal="center" vertical="center" wrapText="1"/>
      <protection hidden="1"/>
    </xf>
    <xf numFmtId="168" fontId="2" fillId="0" borderId="0" xfId="0" applyNumberFormat="1" applyFont="1" applyFill="1" applyAlignment="1" applyProtection="1">
      <alignment horizontal="center" vertical="center"/>
      <protection hidden="1"/>
    </xf>
  </cellXfs>
  <cellStyles count="255">
    <cellStyle name="Обычный" xfId="0" builtinId="0"/>
    <cellStyle name="Обычный 2 10" xfId="1"/>
    <cellStyle name="Обычный 2 100" xfId="2"/>
    <cellStyle name="Обычный 2 101" xfId="3"/>
    <cellStyle name="Обычный 2 102" xfId="4"/>
    <cellStyle name="Обычный 2 103" xfId="5"/>
    <cellStyle name="Обычный 2 104" xfId="6"/>
    <cellStyle name="Обычный 2 105" xfId="7"/>
    <cellStyle name="Обычный 2 106" xfId="8"/>
    <cellStyle name="Обычный 2 107" xfId="9"/>
    <cellStyle name="Обычный 2 108" xfId="10"/>
    <cellStyle name="Обычный 2 109" xfId="11"/>
    <cellStyle name="Обычный 2 11" xfId="12"/>
    <cellStyle name="Обычный 2 110" xfId="13"/>
    <cellStyle name="Обычный 2 111" xfId="14"/>
    <cellStyle name="Обычный 2 112" xfId="15"/>
    <cellStyle name="Обычный 2 113" xfId="16"/>
    <cellStyle name="Обычный 2 114" xfId="17"/>
    <cellStyle name="Обычный 2 115" xfId="18"/>
    <cellStyle name="Обычный 2 116" xfId="19"/>
    <cellStyle name="Обычный 2 117" xfId="20"/>
    <cellStyle name="Обычный 2 118" xfId="21"/>
    <cellStyle name="Обычный 2 119" xfId="22"/>
    <cellStyle name="Обычный 2 12" xfId="23"/>
    <cellStyle name="Обычный 2 120" xfId="24"/>
    <cellStyle name="Обычный 2 121" xfId="25"/>
    <cellStyle name="Обычный 2 122" xfId="26"/>
    <cellStyle name="Обычный 2 123" xfId="27"/>
    <cellStyle name="Обычный 2 124" xfId="28"/>
    <cellStyle name="Обычный 2 125" xfId="29"/>
    <cellStyle name="Обычный 2 126" xfId="30"/>
    <cellStyle name="Обычный 2 127" xfId="31"/>
    <cellStyle name="Обычный 2 128" xfId="32"/>
    <cellStyle name="Обычный 2 129" xfId="33"/>
    <cellStyle name="Обычный 2 13" xfId="34"/>
    <cellStyle name="Обычный 2 130" xfId="35"/>
    <cellStyle name="Обычный 2 131" xfId="36"/>
    <cellStyle name="Обычный 2 132" xfId="37"/>
    <cellStyle name="Обычный 2 133" xfId="38"/>
    <cellStyle name="Обычный 2 134" xfId="39"/>
    <cellStyle name="Обычный 2 135" xfId="40"/>
    <cellStyle name="Обычный 2 136" xfId="41"/>
    <cellStyle name="Обычный 2 137" xfId="42"/>
    <cellStyle name="Обычный 2 138" xfId="43"/>
    <cellStyle name="Обычный 2 139" xfId="44"/>
    <cellStyle name="Обычный 2 14" xfId="45"/>
    <cellStyle name="Обычный 2 140" xfId="46"/>
    <cellStyle name="Обычный 2 141" xfId="47"/>
    <cellStyle name="Обычный 2 142" xfId="48"/>
    <cellStyle name="Обычный 2 143" xfId="49"/>
    <cellStyle name="Обычный 2 144" xfId="50"/>
    <cellStyle name="Обычный 2 145" xfId="51"/>
    <cellStyle name="Обычный 2 146" xfId="52"/>
    <cellStyle name="Обычный 2 147" xfId="53"/>
    <cellStyle name="Обычный 2 148" xfId="54"/>
    <cellStyle name="Обычный 2 149" xfId="55"/>
    <cellStyle name="Обычный 2 15" xfId="56"/>
    <cellStyle name="Обычный 2 150" xfId="57"/>
    <cellStyle name="Обычный 2 151" xfId="58"/>
    <cellStyle name="Обычный 2 152" xfId="59"/>
    <cellStyle name="Обычный 2 153" xfId="60"/>
    <cellStyle name="Обычный 2 154" xfId="61"/>
    <cellStyle name="Обычный 2 155" xfId="62"/>
    <cellStyle name="Обычный 2 156" xfId="63"/>
    <cellStyle name="Обычный 2 157" xfId="64"/>
    <cellStyle name="Обычный 2 158" xfId="65"/>
    <cellStyle name="Обычный 2 159" xfId="66"/>
    <cellStyle name="Обычный 2 16" xfId="67"/>
    <cellStyle name="Обычный 2 160" xfId="68"/>
    <cellStyle name="Обычный 2 161" xfId="69"/>
    <cellStyle name="Обычный 2 162" xfId="70"/>
    <cellStyle name="Обычный 2 163" xfId="71"/>
    <cellStyle name="Обычный 2 164" xfId="72"/>
    <cellStyle name="Обычный 2 165" xfId="73"/>
    <cellStyle name="Обычный 2 166" xfId="74"/>
    <cellStyle name="Обычный 2 167" xfId="75"/>
    <cellStyle name="Обычный 2 168" xfId="76"/>
    <cellStyle name="Обычный 2 169" xfId="77"/>
    <cellStyle name="Обычный 2 17" xfId="78"/>
    <cellStyle name="Обычный 2 170" xfId="79"/>
    <cellStyle name="Обычный 2 171" xfId="80"/>
    <cellStyle name="Обычный 2 172" xfId="81"/>
    <cellStyle name="Обычный 2 173" xfId="82"/>
    <cellStyle name="Обычный 2 174" xfId="83"/>
    <cellStyle name="Обычный 2 175" xfId="84"/>
    <cellStyle name="Обычный 2 176" xfId="85"/>
    <cellStyle name="Обычный 2 177" xfId="86"/>
    <cellStyle name="Обычный 2 178" xfId="87"/>
    <cellStyle name="Обычный 2 179" xfId="88"/>
    <cellStyle name="Обычный 2 18" xfId="89"/>
    <cellStyle name="Обычный 2 180" xfId="90"/>
    <cellStyle name="Обычный 2 181" xfId="91"/>
    <cellStyle name="Обычный 2 182" xfId="92"/>
    <cellStyle name="Обычный 2 183" xfId="93"/>
    <cellStyle name="Обычный 2 184" xfId="94"/>
    <cellStyle name="Обычный 2 185" xfId="95"/>
    <cellStyle name="Обычный 2 186" xfId="96"/>
    <cellStyle name="Обычный 2 187" xfId="97"/>
    <cellStyle name="Обычный 2 188" xfId="98"/>
    <cellStyle name="Обычный 2 189" xfId="99"/>
    <cellStyle name="Обычный 2 19" xfId="100"/>
    <cellStyle name="Обычный 2 190" xfId="101"/>
    <cellStyle name="Обычный 2 191" xfId="102"/>
    <cellStyle name="Обычный 2 192" xfId="103"/>
    <cellStyle name="Обычный 2 193" xfId="104"/>
    <cellStyle name="Обычный 2 194" xfId="105"/>
    <cellStyle name="Обычный 2 195" xfId="106"/>
    <cellStyle name="Обычный 2 196" xfId="107"/>
    <cellStyle name="Обычный 2 197" xfId="108"/>
    <cellStyle name="Обычный 2 198" xfId="109"/>
    <cellStyle name="Обычный 2 199" xfId="110"/>
    <cellStyle name="Обычный 2 2" xfId="111"/>
    <cellStyle name="Обычный 2 20" xfId="112"/>
    <cellStyle name="Обычный 2 200" xfId="113"/>
    <cellStyle name="Обычный 2 201" xfId="114"/>
    <cellStyle name="Обычный 2 202" xfId="115"/>
    <cellStyle name="Обычный 2 203" xfId="116"/>
    <cellStyle name="Обычный 2 204" xfId="117"/>
    <cellStyle name="Обычный 2 205" xfId="118"/>
    <cellStyle name="Обычный 2 206" xfId="119"/>
    <cellStyle name="Обычный 2 207" xfId="120"/>
    <cellStyle name="Обычный 2 208" xfId="121"/>
    <cellStyle name="Обычный 2 209" xfId="122"/>
    <cellStyle name="Обычный 2 21" xfId="123"/>
    <cellStyle name="Обычный 2 210" xfId="124"/>
    <cellStyle name="Обычный 2 211" xfId="125"/>
    <cellStyle name="Обычный 2 212" xfId="126"/>
    <cellStyle name="Обычный 2 213" xfId="127"/>
    <cellStyle name="Обычный 2 214" xfId="128"/>
    <cellStyle name="Обычный 2 215" xfId="129"/>
    <cellStyle name="Обычный 2 216" xfId="130"/>
    <cellStyle name="Обычный 2 217" xfId="131"/>
    <cellStyle name="Обычный 2 218" xfId="132"/>
    <cellStyle name="Обычный 2 219" xfId="133"/>
    <cellStyle name="Обычный 2 22" xfId="134"/>
    <cellStyle name="Обычный 2 220" xfId="135"/>
    <cellStyle name="Обычный 2 221" xfId="136"/>
    <cellStyle name="Обычный 2 222" xfId="137"/>
    <cellStyle name="Обычный 2 223" xfId="138"/>
    <cellStyle name="Обычный 2 224" xfId="139"/>
    <cellStyle name="Обычный 2 225" xfId="140"/>
    <cellStyle name="Обычный 2 226" xfId="141"/>
    <cellStyle name="Обычный 2 227" xfId="142"/>
    <cellStyle name="Обычный 2 228" xfId="143"/>
    <cellStyle name="Обычный 2 229" xfId="144"/>
    <cellStyle name="Обычный 2 23" xfId="145"/>
    <cellStyle name="Обычный 2 230" xfId="146"/>
    <cellStyle name="Обычный 2 231" xfId="147"/>
    <cellStyle name="Обычный 2 232" xfId="148"/>
    <cellStyle name="Обычный 2 233" xfId="149"/>
    <cellStyle name="Обычный 2 234" xfId="150"/>
    <cellStyle name="Обычный 2 235" xfId="151"/>
    <cellStyle name="Обычный 2 236" xfId="152"/>
    <cellStyle name="Обычный 2 237" xfId="153"/>
    <cellStyle name="Обычный 2 238" xfId="154"/>
    <cellStyle name="Обычный 2 239" xfId="155"/>
    <cellStyle name="Обычный 2 24" xfId="156"/>
    <cellStyle name="Обычный 2 240" xfId="157"/>
    <cellStyle name="Обычный 2 241" xfId="158"/>
    <cellStyle name="Обычный 2 242" xfId="159"/>
    <cellStyle name="Обычный 2 243" xfId="160"/>
    <cellStyle name="Обычный 2 244" xfId="161"/>
    <cellStyle name="Обычный 2 245" xfId="162"/>
    <cellStyle name="Обычный 2 246" xfId="163"/>
    <cellStyle name="Обычный 2 247" xfId="164"/>
    <cellStyle name="Обычный 2 248" xfId="165"/>
    <cellStyle name="Обычный 2 249" xfId="166"/>
    <cellStyle name="Обычный 2 25" xfId="167"/>
    <cellStyle name="Обычный 2 250" xfId="168"/>
    <cellStyle name="Обычный 2 251" xfId="169"/>
    <cellStyle name="Обычный 2 252" xfId="170"/>
    <cellStyle name="Обычный 2 253" xfId="171"/>
    <cellStyle name="Обычный 2 254" xfId="172"/>
    <cellStyle name="Обычный 2 255" xfId="173"/>
    <cellStyle name="Обычный 2 26" xfId="174"/>
    <cellStyle name="Обычный 2 27" xfId="175"/>
    <cellStyle name="Обычный 2 28" xfId="176"/>
    <cellStyle name="Обычный 2 29" xfId="177"/>
    <cellStyle name="Обычный 2 3" xfId="178"/>
    <cellStyle name="Обычный 2 30" xfId="179"/>
    <cellStyle name="Обычный 2 31" xfId="180"/>
    <cellStyle name="Обычный 2 32" xfId="181"/>
    <cellStyle name="Обычный 2 33" xfId="182"/>
    <cellStyle name="Обычный 2 34" xfId="183"/>
    <cellStyle name="Обычный 2 35" xfId="184"/>
    <cellStyle name="Обычный 2 36" xfId="185"/>
    <cellStyle name="Обычный 2 37" xfId="186"/>
    <cellStyle name="Обычный 2 38" xfId="187"/>
    <cellStyle name="Обычный 2 39" xfId="188"/>
    <cellStyle name="Обычный 2 4" xfId="189"/>
    <cellStyle name="Обычный 2 40" xfId="190"/>
    <cellStyle name="Обычный 2 41" xfId="191"/>
    <cellStyle name="Обычный 2 42" xfId="192"/>
    <cellStyle name="Обычный 2 43" xfId="193"/>
    <cellStyle name="Обычный 2 44" xfId="194"/>
    <cellStyle name="Обычный 2 45" xfId="195"/>
    <cellStyle name="Обычный 2 46" xfId="196"/>
    <cellStyle name="Обычный 2 47" xfId="197"/>
    <cellStyle name="Обычный 2 48" xfId="198"/>
    <cellStyle name="Обычный 2 49" xfId="199"/>
    <cellStyle name="Обычный 2 5" xfId="200"/>
    <cellStyle name="Обычный 2 50" xfId="201"/>
    <cellStyle name="Обычный 2 51" xfId="202"/>
    <cellStyle name="Обычный 2 52" xfId="203"/>
    <cellStyle name="Обычный 2 53" xfId="204"/>
    <cellStyle name="Обычный 2 54" xfId="205"/>
    <cellStyle name="Обычный 2 55" xfId="206"/>
    <cellStyle name="Обычный 2 56" xfId="207"/>
    <cellStyle name="Обычный 2 57" xfId="208"/>
    <cellStyle name="Обычный 2 58" xfId="209"/>
    <cellStyle name="Обычный 2 59" xfId="210"/>
    <cellStyle name="Обычный 2 6" xfId="211"/>
    <cellStyle name="Обычный 2 60" xfId="212"/>
    <cellStyle name="Обычный 2 61" xfId="213"/>
    <cellStyle name="Обычный 2 62" xfId="214"/>
    <cellStyle name="Обычный 2 63" xfId="215"/>
    <cellStyle name="Обычный 2 64" xfId="216"/>
    <cellStyle name="Обычный 2 65" xfId="217"/>
    <cellStyle name="Обычный 2 66" xfId="218"/>
    <cellStyle name="Обычный 2 67" xfId="219"/>
    <cellStyle name="Обычный 2 68" xfId="220"/>
    <cellStyle name="Обычный 2 69" xfId="221"/>
    <cellStyle name="Обычный 2 7" xfId="222"/>
    <cellStyle name="Обычный 2 70" xfId="223"/>
    <cellStyle name="Обычный 2 71" xfId="224"/>
    <cellStyle name="Обычный 2 72" xfId="225"/>
    <cellStyle name="Обычный 2 73" xfId="226"/>
    <cellStyle name="Обычный 2 74" xfId="227"/>
    <cellStyle name="Обычный 2 75" xfId="228"/>
    <cellStyle name="Обычный 2 76" xfId="229"/>
    <cellStyle name="Обычный 2 77" xfId="230"/>
    <cellStyle name="Обычный 2 78" xfId="231"/>
    <cellStyle name="Обычный 2 79" xfId="232"/>
    <cellStyle name="Обычный 2 8" xfId="233"/>
    <cellStyle name="Обычный 2 80" xfId="234"/>
    <cellStyle name="Обычный 2 81" xfId="235"/>
    <cellStyle name="Обычный 2 82" xfId="236"/>
    <cellStyle name="Обычный 2 83" xfId="237"/>
    <cellStyle name="Обычный 2 84" xfId="238"/>
    <cellStyle name="Обычный 2 85" xfId="239"/>
    <cellStyle name="Обычный 2 86" xfId="240"/>
    <cellStyle name="Обычный 2 87" xfId="241"/>
    <cellStyle name="Обычный 2 88" xfId="242"/>
    <cellStyle name="Обычный 2 89" xfId="243"/>
    <cellStyle name="Обычный 2 9" xfId="244"/>
    <cellStyle name="Обычный 2 90" xfId="245"/>
    <cellStyle name="Обычный 2 91" xfId="246"/>
    <cellStyle name="Обычный 2 92" xfId="247"/>
    <cellStyle name="Обычный 2 93" xfId="248"/>
    <cellStyle name="Обычный 2 94" xfId="249"/>
    <cellStyle name="Обычный 2 95" xfId="250"/>
    <cellStyle name="Обычный 2 96" xfId="251"/>
    <cellStyle name="Обычный 2 97" xfId="252"/>
    <cellStyle name="Обычный 2 98" xfId="253"/>
    <cellStyle name="Обычный 2 99" xfId="25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CCFF"/>
      <color rgb="FFCCFFFF"/>
      <color rgb="FFFFFFCC"/>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xdr:col>
      <xdr:colOff>0</xdr:colOff>
      <xdr:row>1</xdr:row>
      <xdr:rowOff>47625</xdr:rowOff>
    </xdr:from>
    <xdr:ext cx="194454" cy="267779"/>
    <xdr:sp macro="" textlink="">
      <xdr:nvSpPr>
        <xdr:cNvPr id="6" name="TextBox 5"/>
        <xdr:cNvSpPr txBox="1"/>
      </xdr:nvSpPr>
      <xdr:spPr>
        <a:xfrm>
          <a:off x="5629275" y="304800"/>
          <a:ext cx="194454" cy="26777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1</xdr:row>
      <xdr:rowOff>47625</xdr:rowOff>
    </xdr:from>
    <xdr:ext cx="194454" cy="267779"/>
    <xdr:sp macro="" textlink="">
      <xdr:nvSpPr>
        <xdr:cNvPr id="7" name="TextBox 6"/>
        <xdr:cNvSpPr txBox="1"/>
      </xdr:nvSpPr>
      <xdr:spPr>
        <a:xfrm>
          <a:off x="5629275" y="304800"/>
          <a:ext cx="194454" cy="26777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A1:K59"/>
  <sheetViews>
    <sheetView tabSelected="1" view="pageBreakPreview" zoomScale="70" zoomScaleSheetLayoutView="70" workbookViewId="0">
      <pane xSplit="1" ySplit="5" topLeftCell="B12" activePane="bottomRight" state="frozen"/>
      <selection activeCell="F1" sqref="F1"/>
      <selection pane="topRight" activeCell="H1" sqref="H1"/>
      <selection pane="bottomLeft" activeCell="F7" sqref="F7"/>
      <selection pane="bottomRight" activeCell="B15" sqref="B15"/>
    </sheetView>
  </sheetViews>
  <sheetFormatPr defaultRowHeight="12.75"/>
  <cols>
    <col min="1" max="1" width="60.42578125" style="2" customWidth="1"/>
    <col min="2" max="3" width="21.42578125" style="1" customWidth="1"/>
    <col min="4" max="5" width="18.85546875" style="1" customWidth="1"/>
    <col min="6" max="6" width="19" style="1" customWidth="1"/>
    <col min="7" max="8" width="19.42578125" style="1" customWidth="1"/>
    <col min="9" max="10" width="18.140625" style="1" customWidth="1"/>
    <col min="11" max="11" width="19.7109375" style="9" bestFit="1" customWidth="1"/>
    <col min="12" max="16384" width="9.140625" style="1"/>
  </cols>
  <sheetData>
    <row r="1" spans="1:11" s="16" customFormat="1" ht="20.25" customHeight="1">
      <c r="A1" s="41" t="s">
        <v>50</v>
      </c>
      <c r="B1" s="41"/>
      <c r="C1" s="41"/>
      <c r="D1" s="41"/>
      <c r="E1" s="41"/>
      <c r="F1" s="41"/>
      <c r="G1" s="41"/>
      <c r="H1" s="41"/>
      <c r="I1" s="41"/>
      <c r="J1" s="41"/>
    </row>
    <row r="2" spans="1:11" s="16" customFormat="1" ht="18.75">
      <c r="A2" s="42" t="s">
        <v>62</v>
      </c>
      <c r="B2" s="42"/>
      <c r="C2" s="42"/>
      <c r="D2" s="42"/>
      <c r="E2" s="42"/>
      <c r="F2" s="42"/>
      <c r="G2" s="42"/>
      <c r="H2" s="42"/>
      <c r="I2" s="42"/>
      <c r="J2" s="42"/>
    </row>
    <row r="3" spans="1:11" ht="18.75">
      <c r="A3" s="4"/>
      <c r="B3" s="7"/>
      <c r="C3" s="7"/>
      <c r="D3" s="7"/>
      <c r="E3" s="8"/>
      <c r="F3" s="8"/>
      <c r="G3" s="7"/>
      <c r="H3" s="7"/>
      <c r="I3" s="7"/>
      <c r="J3" s="33" t="s">
        <v>15</v>
      </c>
    </row>
    <row r="4" spans="1:11" ht="119.25" customHeight="1">
      <c r="A4" s="17" t="s">
        <v>0</v>
      </c>
      <c r="B4" s="17" t="s">
        <v>43</v>
      </c>
      <c r="C4" s="34" t="s">
        <v>61</v>
      </c>
      <c r="D4" s="17" t="s">
        <v>60</v>
      </c>
      <c r="E4" s="17" t="s">
        <v>8</v>
      </c>
      <c r="F4" s="17" t="s">
        <v>16</v>
      </c>
      <c r="G4" s="17" t="s">
        <v>10</v>
      </c>
      <c r="H4" s="17" t="s">
        <v>14</v>
      </c>
      <c r="I4" s="17" t="s">
        <v>34</v>
      </c>
      <c r="J4" s="17" t="s">
        <v>9</v>
      </c>
    </row>
    <row r="5" spans="1:11" s="3" customFormat="1" ht="37.5">
      <c r="A5" s="12" t="s">
        <v>3</v>
      </c>
      <c r="B5" s="12" t="s">
        <v>4</v>
      </c>
      <c r="C5" s="35" t="s">
        <v>5</v>
      </c>
      <c r="D5" s="12" t="s">
        <v>6</v>
      </c>
      <c r="E5" s="12" t="s">
        <v>7</v>
      </c>
      <c r="F5" s="12" t="s">
        <v>2</v>
      </c>
      <c r="G5" s="12" t="s">
        <v>1</v>
      </c>
      <c r="H5" s="12" t="s">
        <v>51</v>
      </c>
      <c r="I5" s="12" t="s">
        <v>52</v>
      </c>
      <c r="J5" s="12" t="s">
        <v>53</v>
      </c>
      <c r="K5" s="9"/>
    </row>
    <row r="6" spans="1:11" s="3" customFormat="1" ht="56.25">
      <c r="A6" s="18" t="s">
        <v>66</v>
      </c>
      <c r="B6" s="27">
        <v>3880.2</v>
      </c>
      <c r="C6" s="27">
        <v>3880.2</v>
      </c>
      <c r="D6" s="27">
        <v>328.9</v>
      </c>
      <c r="E6" s="28">
        <v>2013.7</v>
      </c>
      <c r="F6" s="27">
        <v>2013.7</v>
      </c>
      <c r="G6" s="32">
        <v>-328.9</v>
      </c>
      <c r="H6" s="27"/>
      <c r="I6" s="29">
        <f>E6/B6*100</f>
        <v>51.896809442812227</v>
      </c>
      <c r="J6" s="29">
        <v>100</v>
      </c>
      <c r="K6" s="10"/>
    </row>
    <row r="7" spans="1:11" s="3" customFormat="1" ht="60" customHeight="1">
      <c r="A7" s="18" t="s">
        <v>36</v>
      </c>
      <c r="B7" s="28">
        <f>3987.1+473.9</f>
        <v>4461</v>
      </c>
      <c r="C7" s="28">
        <v>4461</v>
      </c>
      <c r="D7" s="27"/>
      <c r="E7" s="28">
        <v>4461</v>
      </c>
      <c r="F7" s="27">
        <v>4461</v>
      </c>
      <c r="G7" s="32"/>
      <c r="H7" s="27"/>
      <c r="I7" s="29">
        <f>E7/B7*100</f>
        <v>100</v>
      </c>
      <c r="J7" s="29">
        <v>100</v>
      </c>
      <c r="K7" s="10"/>
    </row>
    <row r="8" spans="1:11" s="3" customFormat="1" ht="78.75" customHeight="1">
      <c r="A8" s="18" t="s">
        <v>41</v>
      </c>
      <c r="B8" s="28">
        <f>395378.7+59079.6</f>
        <v>454458.3</v>
      </c>
      <c r="C8" s="28">
        <f>59079.6+395378.7</f>
        <v>454458.3</v>
      </c>
      <c r="D8" s="27"/>
      <c r="E8" s="28"/>
      <c r="F8" s="27"/>
      <c r="G8" s="32"/>
      <c r="H8" s="27"/>
      <c r="I8" s="29"/>
      <c r="J8" s="29"/>
      <c r="K8" s="10"/>
    </row>
    <row r="9" spans="1:11" s="3" customFormat="1" ht="78.75" customHeight="1">
      <c r="A9" s="18" t="s">
        <v>54</v>
      </c>
      <c r="B9" s="28">
        <v>701080.8</v>
      </c>
      <c r="C9" s="28">
        <v>326252.09999999998</v>
      </c>
      <c r="D9" s="27"/>
      <c r="E9" s="28">
        <v>67713</v>
      </c>
      <c r="F9" s="28">
        <v>67713</v>
      </c>
      <c r="G9" s="32"/>
      <c r="H9" s="27"/>
      <c r="I9" s="29">
        <f t="shared" ref="I9:I48" si="0">E9/B9*100</f>
        <v>9.6583731860863953</v>
      </c>
      <c r="J9" s="29">
        <v>100</v>
      </c>
      <c r="K9" s="10"/>
    </row>
    <row r="10" spans="1:11" s="3" customFormat="1" ht="119.25" customHeight="1">
      <c r="A10" s="18" t="s">
        <v>55</v>
      </c>
      <c r="B10" s="28">
        <v>392690.4</v>
      </c>
      <c r="C10" s="28">
        <v>392690.4</v>
      </c>
      <c r="D10" s="27"/>
      <c r="E10" s="28">
        <v>79659</v>
      </c>
      <c r="F10" s="28">
        <v>79659</v>
      </c>
      <c r="G10" s="32"/>
      <c r="H10" s="27"/>
      <c r="I10" s="29">
        <f t="shared" si="0"/>
        <v>20.285446244675192</v>
      </c>
      <c r="J10" s="29">
        <v>100</v>
      </c>
      <c r="K10" s="10"/>
    </row>
    <row r="11" spans="1:11" s="3" customFormat="1" ht="45" customHeight="1">
      <c r="A11" s="18" t="s">
        <v>58</v>
      </c>
      <c r="B11" s="28">
        <v>780.6</v>
      </c>
      <c r="C11" s="28">
        <v>780.6</v>
      </c>
      <c r="D11" s="27"/>
      <c r="E11" s="28">
        <v>780.6</v>
      </c>
      <c r="F11" s="27">
        <v>780.6</v>
      </c>
      <c r="G11" s="32"/>
      <c r="H11" s="27"/>
      <c r="I11" s="29">
        <f t="shared" si="0"/>
        <v>100</v>
      </c>
      <c r="J11" s="29">
        <v>100</v>
      </c>
      <c r="K11" s="10"/>
    </row>
    <row r="12" spans="1:11" s="3" customFormat="1" ht="59.25" customHeight="1">
      <c r="A12" s="18" t="s">
        <v>59</v>
      </c>
      <c r="B12" s="28"/>
      <c r="C12" s="28"/>
      <c r="D12" s="27"/>
      <c r="E12" s="28"/>
      <c r="F12" s="27"/>
      <c r="G12" s="32">
        <f>-89.7-238.8</f>
        <v>-328.5</v>
      </c>
      <c r="H12" s="32">
        <v>328.5</v>
      </c>
      <c r="I12" s="29"/>
      <c r="J12" s="29"/>
      <c r="K12" s="10"/>
    </row>
    <row r="13" spans="1:11" s="3" customFormat="1" ht="122.25" customHeight="1">
      <c r="A13" s="18" t="s">
        <v>56</v>
      </c>
      <c r="B13" s="28">
        <v>318.3</v>
      </c>
      <c r="C13" s="28">
        <v>318.3</v>
      </c>
      <c r="D13" s="27"/>
      <c r="E13" s="28">
        <v>180.6</v>
      </c>
      <c r="F13" s="27">
        <v>180.6</v>
      </c>
      <c r="G13" s="32"/>
      <c r="H13" s="32"/>
      <c r="I13" s="29">
        <f t="shared" si="0"/>
        <v>56.738925541941562</v>
      </c>
      <c r="J13" s="29">
        <v>100</v>
      </c>
      <c r="K13" s="10"/>
    </row>
    <row r="14" spans="1:11" s="3" customFormat="1" ht="60" customHeight="1">
      <c r="A14" s="19" t="s">
        <v>40</v>
      </c>
      <c r="B14" s="28">
        <v>100950</v>
      </c>
      <c r="C14" s="28">
        <v>100950</v>
      </c>
      <c r="D14" s="27"/>
      <c r="E14" s="28">
        <v>100950</v>
      </c>
      <c r="F14" s="27">
        <v>100950</v>
      </c>
      <c r="G14" s="32"/>
      <c r="H14" s="27"/>
      <c r="I14" s="29">
        <f t="shared" si="0"/>
        <v>100</v>
      </c>
      <c r="J14" s="29">
        <v>100</v>
      </c>
      <c r="K14" s="10"/>
    </row>
    <row r="15" spans="1:11" s="3" customFormat="1" ht="193.5" customHeight="1">
      <c r="A15" s="19" t="s">
        <v>37</v>
      </c>
      <c r="B15" s="28"/>
      <c r="C15" s="28"/>
      <c r="D15" s="27">
        <v>146.30000000000001</v>
      </c>
      <c r="E15" s="28"/>
      <c r="F15" s="27"/>
      <c r="G15" s="32">
        <v>-146.30000000000001</v>
      </c>
      <c r="H15" s="27"/>
      <c r="I15" s="29"/>
      <c r="J15" s="29"/>
      <c r="K15" s="10"/>
    </row>
    <row r="16" spans="1:11" s="3" customFormat="1" ht="96" customHeight="1">
      <c r="A16" s="20" t="s">
        <v>67</v>
      </c>
      <c r="B16" s="30">
        <v>6069.1</v>
      </c>
      <c r="C16" s="30">
        <v>6069.1</v>
      </c>
      <c r="D16" s="27">
        <v>364.4</v>
      </c>
      <c r="E16" s="28">
        <v>3149.7</v>
      </c>
      <c r="F16" s="28">
        <v>3149.7</v>
      </c>
      <c r="G16" s="13">
        <v>-364.4</v>
      </c>
      <c r="H16" s="30"/>
      <c r="I16" s="29">
        <f t="shared" si="0"/>
        <v>51.897315911749672</v>
      </c>
      <c r="J16" s="31">
        <v>100</v>
      </c>
      <c r="K16" s="10"/>
    </row>
    <row r="17" spans="1:11" s="3" customFormat="1" ht="186" customHeight="1">
      <c r="A17" s="20" t="s">
        <v>57</v>
      </c>
      <c r="B17" s="30">
        <v>1206926.3</v>
      </c>
      <c r="C17" s="30">
        <v>1206926.3</v>
      </c>
      <c r="D17" s="27">
        <v>544400.5</v>
      </c>
      <c r="E17" s="28">
        <v>1082799.6000000001</v>
      </c>
      <c r="F17" s="28">
        <v>1626950</v>
      </c>
      <c r="G17" s="13"/>
      <c r="H17" s="30"/>
      <c r="I17" s="29">
        <f t="shared" si="0"/>
        <v>89.715469784691919</v>
      </c>
      <c r="J17" s="31">
        <v>99.9</v>
      </c>
      <c r="K17" s="10"/>
    </row>
    <row r="18" spans="1:11" s="3" customFormat="1" ht="121.5" customHeight="1">
      <c r="A18" s="20" t="s">
        <v>63</v>
      </c>
      <c r="B18" s="30">
        <v>730369</v>
      </c>
      <c r="C18" s="30">
        <v>584300</v>
      </c>
      <c r="D18" s="27"/>
      <c r="E18" s="28">
        <v>575096.5</v>
      </c>
      <c r="F18" s="28">
        <v>575096.5</v>
      </c>
      <c r="G18" s="13"/>
      <c r="H18" s="30"/>
      <c r="I18" s="29">
        <f t="shared" si="0"/>
        <v>78.740540740365489</v>
      </c>
      <c r="J18" s="31">
        <v>100</v>
      </c>
      <c r="K18" s="10"/>
    </row>
    <row r="19" spans="1:11" s="3" customFormat="1" ht="82.5" customHeight="1">
      <c r="A19" s="18" t="s">
        <v>42</v>
      </c>
      <c r="B19" s="30">
        <v>7133.2</v>
      </c>
      <c r="C19" s="30">
        <v>5475.3</v>
      </c>
      <c r="D19" s="27"/>
      <c r="E19" s="28">
        <v>1907.1</v>
      </c>
      <c r="F19" s="28">
        <v>1907.1</v>
      </c>
      <c r="G19" s="13"/>
      <c r="H19" s="30"/>
      <c r="I19" s="29">
        <f t="shared" si="0"/>
        <v>26.735546458812316</v>
      </c>
      <c r="J19" s="31">
        <v>100</v>
      </c>
      <c r="K19" s="10"/>
    </row>
    <row r="20" spans="1:11" ht="83.25" customHeight="1">
      <c r="A20" s="20" t="s">
        <v>18</v>
      </c>
      <c r="B20" s="28">
        <v>2557578.1</v>
      </c>
      <c r="C20" s="28">
        <v>1833610.5</v>
      </c>
      <c r="D20" s="27"/>
      <c r="E20" s="28">
        <v>1799439.1</v>
      </c>
      <c r="F20" s="28">
        <v>1799439.1</v>
      </c>
      <c r="G20" s="14"/>
      <c r="H20" s="28"/>
      <c r="I20" s="29">
        <f t="shared" si="0"/>
        <v>70.357151556779442</v>
      </c>
      <c r="J20" s="31">
        <v>100</v>
      </c>
      <c r="K20" s="10"/>
    </row>
    <row r="21" spans="1:11" ht="97.5" customHeight="1">
      <c r="A21" s="20" t="s">
        <v>19</v>
      </c>
      <c r="B21" s="28">
        <v>3789.6</v>
      </c>
      <c r="C21" s="28">
        <v>2842.2</v>
      </c>
      <c r="D21" s="27"/>
      <c r="E21" s="28">
        <v>2684.9</v>
      </c>
      <c r="F21" s="28">
        <v>2684.9</v>
      </c>
      <c r="G21" s="14"/>
      <c r="H21" s="28"/>
      <c r="I21" s="29">
        <f t="shared" si="0"/>
        <v>70.849166138906483</v>
      </c>
      <c r="J21" s="31">
        <v>99.998243310773617</v>
      </c>
      <c r="K21" s="10"/>
    </row>
    <row r="22" spans="1:11" ht="212.25" customHeight="1">
      <c r="A22" s="20" t="s">
        <v>35</v>
      </c>
      <c r="B22" s="28">
        <v>1935.6</v>
      </c>
      <c r="C22" s="28">
        <v>1379.1</v>
      </c>
      <c r="D22" s="27"/>
      <c r="E22" s="28">
        <v>1280.4000000000001</v>
      </c>
      <c r="F22" s="28">
        <v>1280.4000000000001</v>
      </c>
      <c r="G22" s="14"/>
      <c r="H22" s="28"/>
      <c r="I22" s="29">
        <f t="shared" si="0"/>
        <v>66.150030998140124</v>
      </c>
      <c r="J22" s="31">
        <v>100</v>
      </c>
      <c r="K22" s="10"/>
    </row>
    <row r="23" spans="1:11" ht="155.25" customHeight="1">
      <c r="A23" s="20" t="s">
        <v>20</v>
      </c>
      <c r="B23" s="28">
        <v>1336.6</v>
      </c>
      <c r="C23" s="28">
        <v>1002.4</v>
      </c>
      <c r="D23" s="27"/>
      <c r="E23" s="28">
        <v>843.9</v>
      </c>
      <c r="F23" s="28">
        <v>843.9</v>
      </c>
      <c r="G23" s="14"/>
      <c r="H23" s="28"/>
      <c r="I23" s="29">
        <f t="shared" si="0"/>
        <v>63.137812359718694</v>
      </c>
      <c r="J23" s="31">
        <v>100</v>
      </c>
      <c r="K23" s="10"/>
    </row>
    <row r="24" spans="1:11" ht="213" customHeight="1">
      <c r="A24" s="20" t="s">
        <v>21</v>
      </c>
      <c r="B24" s="28">
        <v>14879.3</v>
      </c>
      <c r="C24" s="28">
        <v>11614</v>
      </c>
      <c r="D24" s="27"/>
      <c r="E24" s="28">
        <v>10642.9</v>
      </c>
      <c r="F24" s="28">
        <v>10642.9</v>
      </c>
      <c r="G24" s="14"/>
      <c r="H24" s="28"/>
      <c r="I24" s="29">
        <f t="shared" si="0"/>
        <v>71.528230494714123</v>
      </c>
      <c r="J24" s="31">
        <v>100</v>
      </c>
      <c r="K24" s="10"/>
    </row>
    <row r="25" spans="1:11" ht="117" customHeight="1">
      <c r="A25" s="20" t="s">
        <v>22</v>
      </c>
      <c r="B25" s="28">
        <v>14624.1</v>
      </c>
      <c r="C25" s="28">
        <v>10419.6</v>
      </c>
      <c r="D25" s="27">
        <v>39.1</v>
      </c>
      <c r="E25" s="28">
        <v>10419.700000000001</v>
      </c>
      <c r="F25" s="28">
        <v>10419.700000000001</v>
      </c>
      <c r="G25" s="14">
        <v>-39.1</v>
      </c>
      <c r="H25" s="28">
        <v>11</v>
      </c>
      <c r="I25" s="29">
        <f t="shared" si="0"/>
        <v>71.250196593294632</v>
      </c>
      <c r="J25" s="31">
        <v>99.9</v>
      </c>
      <c r="K25" s="10"/>
    </row>
    <row r="26" spans="1:11" ht="114.75" customHeight="1">
      <c r="A26" s="20" t="s">
        <v>23</v>
      </c>
      <c r="B26" s="28">
        <v>1877.1</v>
      </c>
      <c r="C26" s="28">
        <v>1427.5</v>
      </c>
      <c r="D26" s="27"/>
      <c r="E26" s="28">
        <v>1376</v>
      </c>
      <c r="F26" s="28">
        <v>1376</v>
      </c>
      <c r="G26" s="14"/>
      <c r="H26" s="28"/>
      <c r="I26" s="29">
        <f t="shared" si="0"/>
        <v>73.304565553247031</v>
      </c>
      <c r="J26" s="31">
        <v>99.999999286075521</v>
      </c>
      <c r="K26" s="10"/>
    </row>
    <row r="27" spans="1:11" ht="156.75" customHeight="1">
      <c r="A27" s="20" t="s">
        <v>45</v>
      </c>
      <c r="B27" s="28">
        <v>5063.7</v>
      </c>
      <c r="C27" s="28">
        <v>4066.4</v>
      </c>
      <c r="D27" s="27"/>
      <c r="E27" s="28">
        <v>3519.3</v>
      </c>
      <c r="F27" s="28">
        <v>3519.3</v>
      </c>
      <c r="G27" s="14"/>
      <c r="H27" s="28"/>
      <c r="I27" s="29">
        <f t="shared" si="0"/>
        <v>69.500562829551512</v>
      </c>
      <c r="J27" s="31">
        <v>100</v>
      </c>
      <c r="K27" s="10"/>
    </row>
    <row r="28" spans="1:11" ht="99" customHeight="1">
      <c r="A28" s="20" t="s">
        <v>46</v>
      </c>
      <c r="B28" s="28">
        <v>143516.79999999999</v>
      </c>
      <c r="C28" s="28">
        <v>128157</v>
      </c>
      <c r="D28" s="27">
        <v>39.5</v>
      </c>
      <c r="E28" s="28">
        <v>123326.7</v>
      </c>
      <c r="F28" s="28">
        <v>123326.7</v>
      </c>
      <c r="G28" s="14">
        <v>-40.6</v>
      </c>
      <c r="H28" s="28">
        <v>1.1000000000000001</v>
      </c>
      <c r="I28" s="29">
        <f t="shared" si="0"/>
        <v>85.9318909005775</v>
      </c>
      <c r="J28" s="31">
        <v>99.99</v>
      </c>
      <c r="K28" s="10"/>
    </row>
    <row r="29" spans="1:11" ht="98.25" customHeight="1">
      <c r="A29" s="20" t="s">
        <v>24</v>
      </c>
      <c r="B29" s="28">
        <v>890.2</v>
      </c>
      <c r="C29" s="28">
        <v>634.29999999999995</v>
      </c>
      <c r="D29" s="27"/>
      <c r="E29" s="28">
        <v>617.1</v>
      </c>
      <c r="F29" s="28">
        <v>617.1</v>
      </c>
      <c r="G29" s="14"/>
      <c r="H29" s="28">
        <v>4.9000000000000004</v>
      </c>
      <c r="I29" s="29">
        <f t="shared" si="0"/>
        <v>69.321500786340152</v>
      </c>
      <c r="J29" s="31">
        <v>99.2</v>
      </c>
      <c r="K29" s="10"/>
    </row>
    <row r="30" spans="1:11" ht="100.5" customHeight="1">
      <c r="A30" s="20" t="s">
        <v>25</v>
      </c>
      <c r="B30" s="30">
        <v>276399.59999999998</v>
      </c>
      <c r="C30" s="30">
        <v>201441.3</v>
      </c>
      <c r="D30" s="27">
        <v>111.9</v>
      </c>
      <c r="E30" s="28">
        <v>173540.9</v>
      </c>
      <c r="F30" s="28">
        <v>173535.8</v>
      </c>
      <c r="G30" s="13">
        <v>-111.9</v>
      </c>
      <c r="H30" s="30">
        <v>109.9</v>
      </c>
      <c r="I30" s="29">
        <f t="shared" si="0"/>
        <v>62.786234133479212</v>
      </c>
      <c r="J30" s="31">
        <v>99.879307295044811</v>
      </c>
      <c r="K30" s="10"/>
    </row>
    <row r="31" spans="1:11" ht="117.75" customHeight="1">
      <c r="A31" s="20" t="s">
        <v>47</v>
      </c>
      <c r="B31" s="30">
        <v>70201.7</v>
      </c>
      <c r="C31" s="30">
        <v>46615.1</v>
      </c>
      <c r="D31" s="27"/>
      <c r="E31" s="28">
        <v>37897.4</v>
      </c>
      <c r="F31" s="28">
        <v>37822.400000000001</v>
      </c>
      <c r="G31" s="13"/>
      <c r="H31" s="30"/>
      <c r="I31" s="29">
        <f t="shared" si="0"/>
        <v>53.983592989913355</v>
      </c>
      <c r="J31" s="31">
        <v>99.8</v>
      </c>
      <c r="K31" s="10"/>
    </row>
    <row r="32" spans="1:11" ht="117.75" customHeight="1">
      <c r="A32" s="20" t="s">
        <v>48</v>
      </c>
      <c r="B32" s="30">
        <v>13867.8</v>
      </c>
      <c r="C32" s="30">
        <v>10907.5</v>
      </c>
      <c r="D32" s="27"/>
      <c r="E32" s="28">
        <v>9914.6</v>
      </c>
      <c r="F32" s="28">
        <v>9914.6</v>
      </c>
      <c r="G32" s="13"/>
      <c r="H32" s="30"/>
      <c r="I32" s="29">
        <f t="shared" si="0"/>
        <v>71.493675997634824</v>
      </c>
      <c r="J32" s="31">
        <v>100</v>
      </c>
      <c r="K32" s="10"/>
    </row>
    <row r="33" spans="1:11" ht="255.75" customHeight="1">
      <c r="A33" s="20" t="s">
        <v>26</v>
      </c>
      <c r="B33" s="30">
        <v>6323.8</v>
      </c>
      <c r="C33" s="30">
        <v>5196.8</v>
      </c>
      <c r="D33" s="27"/>
      <c r="E33" s="28">
        <v>4998.3</v>
      </c>
      <c r="F33" s="28">
        <v>4998.3</v>
      </c>
      <c r="G33" s="13"/>
      <c r="H33" s="30"/>
      <c r="I33" s="29">
        <f t="shared" si="0"/>
        <v>79.039501565514399</v>
      </c>
      <c r="J33" s="31">
        <v>100</v>
      </c>
      <c r="K33" s="10"/>
    </row>
    <row r="34" spans="1:11" ht="201" customHeight="1">
      <c r="A34" s="20" t="s">
        <v>27</v>
      </c>
      <c r="B34" s="30">
        <v>49661.4</v>
      </c>
      <c r="C34" s="30">
        <v>37539.599999999999</v>
      </c>
      <c r="D34" s="27"/>
      <c r="E34" s="28">
        <v>36581.5</v>
      </c>
      <c r="F34" s="28">
        <v>36581.5</v>
      </c>
      <c r="G34" s="13"/>
      <c r="H34" s="30"/>
      <c r="I34" s="29">
        <f t="shared" si="0"/>
        <v>73.661837966710564</v>
      </c>
      <c r="J34" s="31">
        <v>100</v>
      </c>
      <c r="K34" s="10"/>
    </row>
    <row r="35" spans="1:11" ht="194.25" customHeight="1">
      <c r="A35" s="20" t="s">
        <v>28</v>
      </c>
      <c r="B35" s="30">
        <v>496.6</v>
      </c>
      <c r="C35" s="30">
        <v>385.2</v>
      </c>
      <c r="D35" s="27"/>
      <c r="E35" s="28">
        <v>245.9</v>
      </c>
      <c r="F35" s="28">
        <v>245.9</v>
      </c>
      <c r="G35" s="13"/>
      <c r="H35" s="30"/>
      <c r="I35" s="29">
        <f t="shared" si="0"/>
        <v>49.516713652839307</v>
      </c>
      <c r="J35" s="31">
        <v>100</v>
      </c>
      <c r="K35" s="10"/>
    </row>
    <row r="36" spans="1:11" ht="138.75" customHeight="1">
      <c r="A36" s="20" t="s">
        <v>49</v>
      </c>
      <c r="B36" s="30">
        <v>203.7</v>
      </c>
      <c r="C36" s="30">
        <v>152.69999999999999</v>
      </c>
      <c r="D36" s="27"/>
      <c r="E36" s="28">
        <v>107.6</v>
      </c>
      <c r="F36" s="28">
        <v>107.6</v>
      </c>
      <c r="G36" s="13"/>
      <c r="H36" s="30"/>
      <c r="I36" s="29">
        <f t="shared" si="0"/>
        <v>52.822778595974476</v>
      </c>
      <c r="J36" s="31">
        <v>100</v>
      </c>
      <c r="K36" s="10"/>
    </row>
    <row r="37" spans="1:11" ht="138.75" customHeight="1">
      <c r="A37" s="20" t="s">
        <v>29</v>
      </c>
      <c r="B37" s="30">
        <v>20371.3</v>
      </c>
      <c r="C37" s="30">
        <v>15068.6</v>
      </c>
      <c r="D37" s="27"/>
      <c r="E37" s="28">
        <v>14144.6</v>
      </c>
      <c r="F37" s="28">
        <v>14144.6</v>
      </c>
      <c r="G37" s="13"/>
      <c r="H37" s="30"/>
      <c r="I37" s="29">
        <f t="shared" si="0"/>
        <v>69.433958559345754</v>
      </c>
      <c r="J37" s="31">
        <v>100</v>
      </c>
      <c r="K37" s="10"/>
    </row>
    <row r="38" spans="1:11" ht="79.5" customHeight="1">
      <c r="A38" s="20" t="s">
        <v>30</v>
      </c>
      <c r="B38" s="30">
        <v>1352766</v>
      </c>
      <c r="C38" s="30">
        <v>954012.7</v>
      </c>
      <c r="D38" s="27"/>
      <c r="E38" s="28">
        <v>910242</v>
      </c>
      <c r="F38" s="28">
        <v>910242</v>
      </c>
      <c r="G38" s="13"/>
      <c r="H38" s="30"/>
      <c r="I38" s="29">
        <f t="shared" si="0"/>
        <v>67.287468786175879</v>
      </c>
      <c r="J38" s="31">
        <v>100</v>
      </c>
      <c r="K38" s="10"/>
    </row>
    <row r="39" spans="1:11" ht="191.25" customHeight="1">
      <c r="A39" s="20" t="s">
        <v>31</v>
      </c>
      <c r="B39" s="30">
        <v>799.9</v>
      </c>
      <c r="C39" s="30">
        <v>621.6</v>
      </c>
      <c r="D39" s="27"/>
      <c r="E39" s="28">
        <v>511.1</v>
      </c>
      <c r="F39" s="28">
        <v>511.1</v>
      </c>
      <c r="G39" s="13"/>
      <c r="H39" s="30"/>
      <c r="I39" s="29">
        <f t="shared" si="0"/>
        <v>63.895486935866984</v>
      </c>
      <c r="J39" s="31">
        <v>100</v>
      </c>
      <c r="K39" s="10"/>
    </row>
    <row r="40" spans="1:11" s="3" customFormat="1" ht="117" customHeight="1">
      <c r="A40" s="20" t="s">
        <v>33</v>
      </c>
      <c r="B40" s="28">
        <v>77.599999999999994</v>
      </c>
      <c r="C40" s="28">
        <v>59.6</v>
      </c>
      <c r="D40" s="27"/>
      <c r="E40" s="28"/>
      <c r="F40" s="28"/>
      <c r="G40" s="14"/>
      <c r="H40" s="28"/>
      <c r="I40" s="29">
        <f t="shared" si="0"/>
        <v>0</v>
      </c>
      <c r="J40" s="31">
        <v>0</v>
      </c>
      <c r="K40" s="10"/>
    </row>
    <row r="41" spans="1:11" s="3" customFormat="1" ht="62.25" customHeight="1">
      <c r="A41" s="20" t="s">
        <v>32</v>
      </c>
      <c r="B41" s="28">
        <v>5235.8</v>
      </c>
      <c r="C41" s="28">
        <v>4026</v>
      </c>
      <c r="D41" s="27"/>
      <c r="E41" s="28">
        <v>3926.8</v>
      </c>
      <c r="F41" s="28">
        <v>3926.8</v>
      </c>
      <c r="G41" s="14"/>
      <c r="H41" s="28"/>
      <c r="I41" s="29">
        <f t="shared" si="0"/>
        <v>74.999045036097627</v>
      </c>
      <c r="J41" s="31">
        <v>100</v>
      </c>
      <c r="K41" s="10"/>
    </row>
    <row r="42" spans="1:11" s="3" customFormat="1" ht="80.25" customHeight="1">
      <c r="A42" s="19" t="s">
        <v>38</v>
      </c>
      <c r="B42" s="28"/>
      <c r="C42" s="28"/>
      <c r="D42" s="27">
        <v>6825.3</v>
      </c>
      <c r="E42" s="28"/>
      <c r="F42" s="28"/>
      <c r="G42" s="14">
        <v>-6825.3</v>
      </c>
      <c r="H42" s="28"/>
      <c r="I42" s="29"/>
      <c r="J42" s="31"/>
      <c r="K42" s="10"/>
    </row>
    <row r="43" spans="1:11" s="3" customFormat="1" ht="133.5" customHeight="1">
      <c r="A43" s="19" t="s">
        <v>39</v>
      </c>
      <c r="B43" s="28"/>
      <c r="C43" s="28"/>
      <c r="D43" s="27">
        <v>37000</v>
      </c>
      <c r="E43" s="28"/>
      <c r="F43" s="28"/>
      <c r="G43" s="14">
        <f>-37000+37000</f>
        <v>0</v>
      </c>
      <c r="H43" s="28"/>
      <c r="I43" s="29"/>
      <c r="J43" s="31"/>
      <c r="K43" s="10"/>
    </row>
    <row r="44" spans="1:11" s="3" customFormat="1" ht="103.5" customHeight="1">
      <c r="A44" s="19" t="s">
        <v>64</v>
      </c>
      <c r="B44" s="28">
        <v>87000</v>
      </c>
      <c r="C44" s="28">
        <v>87000</v>
      </c>
      <c r="D44" s="27"/>
      <c r="E44" s="28">
        <v>6.4</v>
      </c>
      <c r="F44" s="28">
        <v>6.4</v>
      </c>
      <c r="G44" s="14"/>
      <c r="H44" s="28"/>
      <c r="I44" s="29">
        <v>0.1</v>
      </c>
      <c r="J44" s="31">
        <v>100</v>
      </c>
      <c r="K44" s="10"/>
    </row>
    <row r="45" spans="1:11" s="3" customFormat="1" ht="112.5" customHeight="1">
      <c r="A45" s="19" t="s">
        <v>65</v>
      </c>
      <c r="B45" s="28">
        <v>664</v>
      </c>
      <c r="C45" s="28">
        <v>664</v>
      </c>
      <c r="D45" s="27"/>
      <c r="E45" s="28">
        <v>514</v>
      </c>
      <c r="F45" s="28">
        <v>514</v>
      </c>
      <c r="G45" s="14"/>
      <c r="H45" s="28"/>
      <c r="I45" s="29">
        <f t="shared" si="0"/>
        <v>77.409638554216869</v>
      </c>
      <c r="J45" s="31">
        <v>100</v>
      </c>
      <c r="K45" s="10"/>
    </row>
    <row r="46" spans="1:11" ht="39.75" customHeight="1">
      <c r="A46" s="21" t="s">
        <v>11</v>
      </c>
      <c r="B46" s="30">
        <f>SUM(B6:B45)</f>
        <v>8238677.4999999981</v>
      </c>
      <c r="C46" s="30">
        <f>SUM(C6:C45)</f>
        <v>6445405.299999998</v>
      </c>
      <c r="D46" s="27">
        <f>SUM(D6:D45)</f>
        <v>589255.9</v>
      </c>
      <c r="E46" s="27">
        <f>SUM(E6:E45)</f>
        <v>5065491.8999999994</v>
      </c>
      <c r="F46" s="27">
        <f>SUM(F6:F45)</f>
        <v>5609562.2000000011</v>
      </c>
      <c r="G46" s="14">
        <f t="shared" ref="G46:H46" si="1">SUM(G6:G43)</f>
        <v>-8185</v>
      </c>
      <c r="H46" s="14">
        <f t="shared" si="1"/>
        <v>455.4</v>
      </c>
      <c r="I46" s="29">
        <f t="shared" si="0"/>
        <v>61.484284340538885</v>
      </c>
      <c r="J46" s="31">
        <v>99.3</v>
      </c>
      <c r="K46" s="10"/>
    </row>
    <row r="47" spans="1:11" ht="57.75" customHeight="1">
      <c r="A47" s="22" t="s">
        <v>17</v>
      </c>
      <c r="B47" s="30">
        <v>36015.699999999997</v>
      </c>
      <c r="C47" s="30">
        <v>25661.1</v>
      </c>
      <c r="D47" s="27"/>
      <c r="E47" s="30">
        <v>25659</v>
      </c>
      <c r="F47" s="30">
        <v>25659</v>
      </c>
      <c r="G47" s="14"/>
      <c r="H47" s="30"/>
      <c r="I47" s="29">
        <f t="shared" si="0"/>
        <v>71.243929730645249</v>
      </c>
      <c r="J47" s="31">
        <v>100</v>
      </c>
      <c r="K47" s="10"/>
    </row>
    <row r="48" spans="1:11" ht="18.75">
      <c r="A48" s="37" t="s">
        <v>12</v>
      </c>
      <c r="B48" s="30">
        <f>SUM(B46:B47)</f>
        <v>8274693.1999999983</v>
      </c>
      <c r="C48" s="30">
        <f>SUM(C46:C47)</f>
        <v>6471066.3999999976</v>
      </c>
      <c r="D48" s="30">
        <f t="shared" ref="D48:H48" si="2">SUM(D46:D47)</f>
        <v>589255.9</v>
      </c>
      <c r="E48" s="30">
        <f t="shared" si="2"/>
        <v>5091150.8999999994</v>
      </c>
      <c r="F48" s="30">
        <f t="shared" si="2"/>
        <v>5635221.2000000011</v>
      </c>
      <c r="G48" s="14">
        <f t="shared" si="2"/>
        <v>-8185</v>
      </c>
      <c r="H48" s="14">
        <f t="shared" si="2"/>
        <v>455.4</v>
      </c>
      <c r="I48" s="29">
        <f t="shared" si="0"/>
        <v>61.526763312505665</v>
      </c>
      <c r="J48" s="31">
        <v>99.3</v>
      </c>
      <c r="K48" s="10"/>
    </row>
    <row r="49" spans="1:10" s="16" customFormat="1" ht="18.75">
      <c r="A49" s="36"/>
      <c r="B49" s="36"/>
      <c r="C49" s="23"/>
      <c r="D49" s="23"/>
      <c r="E49" s="23"/>
      <c r="F49" s="23"/>
      <c r="G49" s="23"/>
      <c r="H49" s="23"/>
      <c r="I49" s="23"/>
      <c r="J49" s="23"/>
    </row>
    <row r="50" spans="1:10" s="25" customFormat="1" ht="56.25" customHeight="1">
      <c r="A50" s="39" t="s">
        <v>44</v>
      </c>
      <c r="B50" s="39"/>
      <c r="C50" s="26"/>
      <c r="D50" s="24"/>
      <c r="E50" s="38"/>
      <c r="F50" s="38"/>
      <c r="G50" s="24"/>
      <c r="H50" s="24"/>
      <c r="I50" s="40" t="s">
        <v>13</v>
      </c>
      <c r="J50" s="40"/>
    </row>
    <row r="51" spans="1:10" s="16" customFormat="1" ht="18.75">
      <c r="A51" s="15"/>
      <c r="B51" s="11"/>
      <c r="C51" s="11"/>
      <c r="D51" s="11"/>
      <c r="E51" s="11"/>
      <c r="F51" s="11"/>
      <c r="G51" s="11"/>
      <c r="H51" s="11"/>
    </row>
    <row r="52" spans="1:10">
      <c r="A52" s="5"/>
    </row>
    <row r="53" spans="1:10">
      <c r="A53" s="5"/>
    </row>
    <row r="54" spans="1:10">
      <c r="A54" s="5"/>
    </row>
    <row r="55" spans="1:10">
      <c r="A55" s="6"/>
    </row>
    <row r="56" spans="1:10">
      <c r="A56" s="6"/>
    </row>
    <row r="57" spans="1:10">
      <c r="A57" s="6"/>
    </row>
    <row r="58" spans="1:10">
      <c r="A58" s="6"/>
    </row>
    <row r="59" spans="1:10">
      <c r="A59" s="6"/>
    </row>
  </sheetData>
  <mergeCells count="4">
    <mergeCell ref="A50:B50"/>
    <mergeCell ref="I50:J50"/>
    <mergeCell ref="A1:J1"/>
    <mergeCell ref="A2:J2"/>
  </mergeCells>
  <phoneticPr fontId="0" type="noConversion"/>
  <printOptions horizontalCentered="1"/>
  <pageMargins left="0.23622047244094491" right="0.15748031496062992" top="0.3" bottom="0" header="0.15748031496062992" footer="0.15748031496062992"/>
  <pageSetup paperSize="9" scale="62" fitToHeight="0" orientation="landscape" blackAndWhite="1" horizontalDpi="1200" verticalDpi="1200" r:id="rId1"/>
  <headerFooter differentFirst="1" alignWithMargins="0">
    <oddHeader>&amp;R&amp;P</oddHeader>
  </headerFooter>
  <drawing r:id="rId2"/>
</worksheet>
</file>

<file path=xl/worksheets/sheet2.xml><?xml version="1.0" encoding="utf-8"?>
<worksheet xmlns="http://schemas.openxmlformats.org/spreadsheetml/2006/main" xmlns:r="http://schemas.openxmlformats.org/officeDocument/2006/relationships">
  <dimension ref="A1"/>
  <sheetViews>
    <sheetView workbookViewId="0">
      <selection activeCell="A3" sqref="A1:IV65536"/>
    </sheetView>
  </sheetViews>
  <sheetFormatPr defaultRowHeight="12.7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Свод</vt:lpstr>
      <vt:lpstr>Лист3</vt:lpstr>
      <vt:lpstr>Свод!Заголовки_для_печати</vt:lpstr>
      <vt:lpstr>Свод!Область_печати</vt:lpstr>
    </vt:vector>
  </TitlesOfParts>
  <Company>Financial Department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Miroshnikov_A</dc:creator>
  <cp:lastModifiedBy>Arhangelskaya</cp:lastModifiedBy>
  <cp:lastPrinted>2017-10-19T06:33:21Z</cp:lastPrinted>
  <dcterms:created xsi:type="dcterms:W3CDTF">2005-01-11T15:00:30Z</dcterms:created>
  <dcterms:modified xsi:type="dcterms:W3CDTF">2017-10-19T06:33:24Z</dcterms:modified>
</cp:coreProperties>
</file>